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Лист1!$A$1:$D$89</definedName>
  </definedNames>
  <calcPr calcId="125725" refMode="R1C1"/>
</workbook>
</file>

<file path=xl/calcChain.xml><?xml version="1.0" encoding="utf-8"?>
<calcChain xmlns="http://schemas.openxmlformats.org/spreadsheetml/2006/main">
  <c r="D82" i="1"/>
  <c r="D79"/>
  <c r="D78" s="1"/>
  <c r="D48"/>
  <c r="D40"/>
  <c r="D34" l="1"/>
  <c r="D33" s="1"/>
  <c r="D27"/>
  <c r="D77"/>
  <c r="D25"/>
  <c r="D68" l="1"/>
  <c r="D81"/>
  <c r="D85" s="1"/>
  <c r="D46"/>
  <c r="D45" s="1"/>
  <c r="D76"/>
  <c r="D43"/>
  <c r="D21"/>
  <c r="D69"/>
  <c r="D65" s="1"/>
  <c r="D52" l="1"/>
  <c r="D64"/>
  <c r="D31"/>
  <c r="D23"/>
  <c r="D66"/>
  <c r="D74" l="1"/>
  <c r="D70" l="1"/>
  <c r="D72"/>
  <c r="D19" l="1"/>
  <c r="D29" l="1"/>
  <c r="D51" s="1"/>
  <c r="D50" l="1"/>
  <c r="D62"/>
  <c r="D61" s="1"/>
  <c r="D84" l="1"/>
  <c r="D83" s="1"/>
</calcChain>
</file>

<file path=xl/sharedStrings.xml><?xml version="1.0" encoding="utf-8"?>
<sst xmlns="http://schemas.openxmlformats.org/spreadsheetml/2006/main" count="117" uniqueCount="76">
  <si>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</si>
  <si>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</si>
  <si>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</si>
  <si>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</si>
  <si>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</si>
  <si>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</si>
  <si>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</si>
  <si>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</si>
  <si>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</si>
  <si>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</si>
  <si>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</si>
  <si>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</si>
  <si>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</si>
  <si>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</si>
  <si>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</si>
  <si>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</si>
  <si>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</si>
  <si>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</si>
  <si>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</si>
  <si>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</si>
  <si>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</si>
  <si>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</si>
  <si>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</si>
  <si>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</si>
  <si>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</si>
  <si>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</si>
  <si>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</si>
  <si>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</si>
  <si>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</si>
  <si>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</si>
  <si>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</si>
  <si>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</si>
  <si>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</si>
  <si>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</si>
  <si>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</si>
  <si>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</si>
  <si>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</si>
  <si>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</si>
  <si>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</si>
  <si>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</si>
  <si>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</si>
  <si>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</si>
  <si>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</si>
  <si>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</si>
  <si>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</si>
  <si>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</si>
  <si>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</si>
  <si>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</si>
  <si>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</si>
  <si>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</si>
  <si>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</si>
  <si>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</si>
  <si>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</si>
  <si>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</si>
  <si>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</si>
  <si>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</si>
  <si>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</si>
  <si>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</si>
  <si>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</si>
  <si>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</si>
  <si>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Інші дотації з місцевого бюджету</t>
  </si>
  <si>
    <t>03100000000</t>
  </si>
  <si>
    <t>Субвенція для надання дотації за вирощування молодняка великої рогатої худоби</t>
  </si>
  <si>
    <t>Субвенція для здешевлення вартості висіяного сертифікованого насіння</t>
  </si>
  <si>
    <t xml:space="preserve">Секретар міської ради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</si>
  <si>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</si>
  <si>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</si>
  <si>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0356000000</t>
  </si>
  <si>
    <t>0350500000</t>
  </si>
  <si>
    <t>Бюджет Устилузької міської територіальної громади</t>
  </si>
  <si>
    <t>Бюджет Локачинської селищної територіальної громади</t>
  </si>
  <si>
    <t>Субвенція бюджету Нововолинської МТГ на заходи з територіальної оборони</t>
  </si>
  <si>
    <t>Субвенція з місцевого бюджету на  придбання ХХХХХХ</t>
  </si>
  <si>
    <t>Субвенція з бюджету міської територіальної громади  квартирно-експлуатаційному відділу м.Володимира для проведення поточного ремонтуХХХХХХ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</si>
  <si>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ремонтуХХХХХХ</t>
  </si>
  <si>
    <t>02.08.2023 №25/5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</si>
</sst>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16" fillId="0" borderId="0"/>
  </cellStyleXfs>
  <cellXfs count="8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4">
    <cellStyle name="Normal_Доходи" xfId="3"/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9"/>
  <sheetViews>
    <sheetView tabSelected="1" view="pageBreakPreview" topLeftCell="A3" zoomScaleNormal="59" zoomScaleSheetLayoutView="100" workbookViewId="0">
      <selection activeCell="A12" sqref="A12:D12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9.42578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60"/>
      <c r="D1" s="86" t="s">
        <v>58</v>
      </c>
      <c r="E1" s="86"/>
    </row>
    <row r="2" spans="1:5" ht="18.75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 t="s">
        <v>75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82" t="s">
        <v>49</v>
      </c>
      <c r="B5" s="82"/>
      <c r="C5" s="82"/>
      <c r="D5" s="82"/>
    </row>
    <row r="6" spans="1:5" ht="21.6" customHeight="1">
      <c r="A6" s="82" t="s">
        <v>38</v>
      </c>
      <c r="B6" s="82"/>
      <c r="C6" s="82"/>
      <c r="D6" s="82"/>
    </row>
    <row r="7" spans="1:5" ht="21.6" customHeight="1">
      <c r="A7" s="82" t="s">
        <v>36</v>
      </c>
      <c r="B7" s="82"/>
      <c r="C7" s="82"/>
      <c r="D7" s="82"/>
      <c r="E7" s="9"/>
    </row>
    <row r="8" spans="1:5" ht="21.6" customHeight="1">
      <c r="A8" s="82"/>
      <c r="B8" s="82"/>
      <c r="C8" s="82"/>
      <c r="D8" s="82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1" t="s">
        <v>1</v>
      </c>
      <c r="B12" s="71"/>
      <c r="C12" s="71"/>
      <c r="D12" s="71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58" t="s">
        <v>3</v>
      </c>
      <c r="B15" s="72" t="s">
        <v>19</v>
      </c>
      <c r="C15" s="73"/>
      <c r="D15" s="80" t="s">
        <v>6</v>
      </c>
    </row>
    <row r="16" spans="1:5" ht="19.899999999999999" customHeight="1" thickBot="1">
      <c r="A16" s="59" t="s">
        <v>4</v>
      </c>
      <c r="B16" s="74"/>
      <c r="C16" s="75"/>
      <c r="D16" s="81"/>
    </row>
    <row r="17" spans="1:4" ht="14.45" customHeight="1" thickBot="1">
      <c r="A17" s="14">
        <v>1</v>
      </c>
      <c r="B17" s="76">
        <v>2</v>
      </c>
      <c r="C17" s="77"/>
      <c r="D17" s="15">
        <v>3</v>
      </c>
    </row>
    <row r="18" spans="1:4" ht="22.9" customHeight="1" thickBot="1">
      <c r="A18" s="83" t="s">
        <v>7</v>
      </c>
      <c r="B18" s="84"/>
      <c r="C18" s="84"/>
      <c r="D18" s="85"/>
    </row>
    <row r="19" spans="1:4" ht="22.9" hidden="1" customHeight="1" thickBot="1">
      <c r="A19" s="16">
        <v>41020100</v>
      </c>
      <c r="B19" s="65" t="s">
        <v>27</v>
      </c>
      <c r="C19" s="65"/>
      <c r="D19" s="17">
        <f>D20</f>
        <v>62269300</v>
      </c>
    </row>
    <row r="20" spans="1:4" ht="22.9" hidden="1" customHeight="1" thickBot="1">
      <c r="A20" s="18" t="s">
        <v>47</v>
      </c>
      <c r="B20" s="67" t="s">
        <v>28</v>
      </c>
      <c r="C20" s="68"/>
      <c r="D20" s="19">
        <v>62269300</v>
      </c>
    </row>
    <row r="21" spans="1:4" ht="77.45" hidden="1" customHeight="1" thickBot="1">
      <c r="A21" s="20" t="s">
        <v>52</v>
      </c>
      <c r="B21" s="69" t="s">
        <v>51</v>
      </c>
      <c r="C21" s="70"/>
      <c r="D21" s="17">
        <f>D22</f>
        <v>1514000</v>
      </c>
    </row>
    <row r="22" spans="1:4" ht="22.9" hidden="1" customHeight="1" thickBot="1">
      <c r="A22" s="18" t="s">
        <v>47</v>
      </c>
      <c r="B22" s="67" t="s">
        <v>28</v>
      </c>
      <c r="C22" s="68"/>
      <c r="D22" s="19">
        <v>1514000</v>
      </c>
    </row>
    <row r="23" spans="1:4" ht="22.9" hidden="1" customHeight="1" thickBot="1">
      <c r="A23" s="20">
        <v>41033900</v>
      </c>
      <c r="B23" s="69" t="s">
        <v>30</v>
      </c>
      <c r="C23" s="70"/>
      <c r="D23" s="21">
        <f>D24</f>
        <v>95779900</v>
      </c>
    </row>
    <row r="24" spans="1:4" ht="22.9" hidden="1" customHeight="1" thickBot="1">
      <c r="A24" s="18" t="s">
        <v>47</v>
      </c>
      <c r="B24" s="67" t="s">
        <v>28</v>
      </c>
      <c r="C24" s="68"/>
      <c r="D24" s="19">
        <v>95779900</v>
      </c>
    </row>
    <row r="25" spans="1:4" ht="22.9" hidden="1" customHeight="1" thickBot="1">
      <c r="A25" s="16">
        <v>41040400</v>
      </c>
      <c r="B25" s="69" t="s">
        <v>60</v>
      </c>
      <c r="C25" s="70"/>
      <c r="D25" s="21">
        <f>D26</f>
        <v>69016.820000000007</v>
      </c>
    </row>
    <row r="26" spans="1:4" ht="22.9" hidden="1" customHeight="1" thickBot="1">
      <c r="A26" s="18" t="s">
        <v>61</v>
      </c>
      <c r="B26" s="67" t="s">
        <v>21</v>
      </c>
      <c r="C26" s="68"/>
      <c r="D26" s="21">
        <v>69016.820000000007</v>
      </c>
    </row>
    <row r="27" spans="1:4" ht="288" hidden="1" customHeight="1" thickBot="1">
      <c r="A27" s="57">
        <v>41050600</v>
      </c>
      <c r="B27" s="69" t="s">
        <v>66</v>
      </c>
      <c r="C27" s="70"/>
      <c r="D27" s="17">
        <f>D28</f>
        <v>3652732</v>
      </c>
    </row>
    <row r="28" spans="1:4" ht="22.9" hidden="1" customHeight="1" thickBot="1">
      <c r="A28" s="18" t="s">
        <v>48</v>
      </c>
      <c r="B28" s="67" t="s">
        <v>21</v>
      </c>
      <c r="C28" s="68"/>
      <c r="D28" s="19">
        <v>3652732</v>
      </c>
    </row>
    <row r="29" spans="1:4" ht="40.9" hidden="1" customHeight="1" thickBot="1">
      <c r="A29" s="57">
        <v>41051000</v>
      </c>
      <c r="B29" s="69" t="s">
        <v>22</v>
      </c>
      <c r="C29" s="70"/>
      <c r="D29" s="17">
        <f>D30</f>
        <v>1341100</v>
      </c>
    </row>
    <row r="30" spans="1:4" ht="22.9" hidden="1" customHeight="1" thickBot="1">
      <c r="A30" s="18" t="s">
        <v>48</v>
      </c>
      <c r="B30" s="67" t="s">
        <v>21</v>
      </c>
      <c r="C30" s="68"/>
      <c r="D30" s="19">
        <v>1341100</v>
      </c>
    </row>
    <row r="31" spans="1:4" ht="40.9" hidden="1" customHeight="1" thickBot="1">
      <c r="A31" s="57">
        <v>41051200</v>
      </c>
      <c r="B31" s="69" t="s">
        <v>39</v>
      </c>
      <c r="C31" s="70"/>
      <c r="D31" s="17">
        <f>D32</f>
        <v>303254</v>
      </c>
    </row>
    <row r="32" spans="1:4" ht="22.9" hidden="1" customHeight="1" thickBot="1">
      <c r="A32" s="18" t="s">
        <v>48</v>
      </c>
      <c r="B32" s="67" t="s">
        <v>21</v>
      </c>
      <c r="C32" s="68"/>
      <c r="D32" s="19">
        <v>303254</v>
      </c>
    </row>
    <row r="33" spans="1:4" ht="28.9" customHeight="1" thickBot="1">
      <c r="A33" s="20" t="s">
        <v>34</v>
      </c>
      <c r="B33" s="69" t="s">
        <v>35</v>
      </c>
      <c r="C33" s="70"/>
      <c r="D33" s="21">
        <f>D34+D40</f>
        <v>341297</v>
      </c>
    </row>
    <row r="34" spans="1:4" ht="32.25" hidden="1" customHeight="1" thickBot="1">
      <c r="A34" s="18" t="s">
        <v>48</v>
      </c>
      <c r="B34" s="67" t="s">
        <v>21</v>
      </c>
      <c r="C34" s="68"/>
      <c r="D34" s="19">
        <f>D35+D36+D37+D38+D39</f>
        <v>291297</v>
      </c>
    </row>
    <row r="35" spans="1:4" ht="45" hidden="1" customHeight="1" thickBot="1">
      <c r="A35" s="20"/>
      <c r="B35" s="69" t="s">
        <v>24</v>
      </c>
      <c r="C35" s="70"/>
      <c r="D35" s="21">
        <v>48400</v>
      </c>
    </row>
    <row r="36" spans="1:4" ht="48" hidden="1" customHeight="1" thickBot="1">
      <c r="A36" s="20"/>
      <c r="B36" s="69" t="s">
        <v>23</v>
      </c>
      <c r="C36" s="70"/>
      <c r="D36" s="17">
        <v>191900</v>
      </c>
    </row>
    <row r="37" spans="1:4" ht="75.599999999999994" hidden="1" customHeight="1" thickBot="1">
      <c r="A37" s="20"/>
      <c r="B37" s="69" t="s">
        <v>25</v>
      </c>
      <c r="C37" s="70"/>
      <c r="D37" s="21">
        <v>42100</v>
      </c>
    </row>
    <row r="38" spans="1:4" ht="42" hidden="1" customHeight="1" thickBot="1">
      <c r="A38" s="20"/>
      <c r="B38" s="69" t="s">
        <v>62</v>
      </c>
      <c r="C38" s="70"/>
      <c r="D38" s="21">
        <v>3100</v>
      </c>
    </row>
    <row r="39" spans="1:4" ht="29.1" hidden="1" customHeight="1" thickBot="1">
      <c r="A39" s="20"/>
      <c r="B39" s="69" t="s">
        <v>63</v>
      </c>
      <c r="C39" s="70"/>
      <c r="D39" s="21">
        <v>5797</v>
      </c>
    </row>
    <row r="40" spans="1:4" ht="29.1" customHeight="1" thickBot="1">
      <c r="A40" s="18" t="s">
        <v>67</v>
      </c>
      <c r="B40" s="67" t="s">
        <v>70</v>
      </c>
      <c r="C40" s="68"/>
      <c r="D40" s="21">
        <f>D41</f>
        <v>50000</v>
      </c>
    </row>
    <row r="41" spans="1:4" ht="69" customHeight="1" thickBot="1">
      <c r="A41" s="20"/>
      <c r="B41" s="69" t="s">
        <v>72</v>
      </c>
      <c r="C41" s="70"/>
      <c r="D41" s="21">
        <v>50000</v>
      </c>
    </row>
    <row r="42" spans="1:4" ht="22.15" customHeight="1" thickBot="1">
      <c r="A42" s="83" t="s">
        <v>8</v>
      </c>
      <c r="B42" s="84"/>
      <c r="C42" s="84"/>
      <c r="D42" s="85"/>
    </row>
    <row r="43" spans="1:4" ht="22.15" hidden="1" customHeight="1" thickBot="1">
      <c r="A43" s="20" t="s">
        <v>54</v>
      </c>
      <c r="B43" s="69" t="s">
        <v>53</v>
      </c>
      <c r="C43" s="70"/>
      <c r="D43" s="17">
        <f>D44</f>
        <v>50000</v>
      </c>
    </row>
    <row r="44" spans="1:4" ht="22.15" hidden="1" customHeight="1" thickBot="1">
      <c r="A44" s="18" t="s">
        <v>48</v>
      </c>
      <c r="B44" s="67" t="s">
        <v>21</v>
      </c>
      <c r="C44" s="68"/>
      <c r="D44" s="19">
        <v>50000</v>
      </c>
    </row>
    <row r="45" spans="1:4" ht="24.6" customHeight="1" thickBot="1">
      <c r="A45" s="20" t="s">
        <v>34</v>
      </c>
      <c r="B45" s="69" t="s">
        <v>35</v>
      </c>
      <c r="C45" s="70"/>
      <c r="D45" s="17">
        <f>D46+D48</f>
        <v>6100000</v>
      </c>
    </row>
    <row r="46" spans="1:4" ht="25.5" hidden="1" customHeight="1" thickBot="1">
      <c r="A46" s="18" t="s">
        <v>56</v>
      </c>
      <c r="B46" s="67" t="s">
        <v>57</v>
      </c>
      <c r="C46" s="68"/>
      <c r="D46" s="19">
        <f>D47</f>
        <v>6000000</v>
      </c>
    </row>
    <row r="47" spans="1:4" ht="42.6" hidden="1" customHeight="1" thickBot="1">
      <c r="A47" s="20"/>
      <c r="B47" s="69" t="s">
        <v>55</v>
      </c>
      <c r="C47" s="70"/>
      <c r="D47" s="17">
        <v>6000000</v>
      </c>
    </row>
    <row r="48" spans="1:4" ht="42.6" customHeight="1" thickBot="1">
      <c r="A48" s="18" t="s">
        <v>68</v>
      </c>
      <c r="B48" s="67" t="s">
        <v>69</v>
      </c>
      <c r="C48" s="68"/>
      <c r="D48" s="21">
        <f>D49</f>
        <v>100000</v>
      </c>
    </row>
    <row r="49" spans="1:4" ht="67.5" customHeight="1" thickBot="1">
      <c r="A49" s="20"/>
      <c r="B49" s="69" t="s">
        <v>71</v>
      </c>
      <c r="C49" s="70"/>
      <c r="D49" s="21">
        <v>100000</v>
      </c>
    </row>
    <row r="50" spans="1:4" ht="18.600000000000001" customHeight="1" thickBot="1">
      <c r="A50" s="14" t="s">
        <v>9</v>
      </c>
      <c r="B50" s="49"/>
      <c r="C50" s="50" t="s">
        <v>10</v>
      </c>
      <c r="D50" s="51">
        <f>D51+D52</f>
        <v>171420599.81999999</v>
      </c>
    </row>
    <row r="51" spans="1:4" ht="19.5" thickBot="1">
      <c r="A51" s="14" t="s">
        <v>9</v>
      </c>
      <c r="B51" s="49"/>
      <c r="C51" s="50" t="s">
        <v>11</v>
      </c>
      <c r="D51" s="51">
        <f>D19+D23+D29+D33+D31+D21+D25+D27</f>
        <v>165270599.81999999</v>
      </c>
    </row>
    <row r="52" spans="1:4" ht="19.5" thickBot="1">
      <c r="A52" s="14" t="s">
        <v>9</v>
      </c>
      <c r="B52" s="49"/>
      <c r="C52" s="50" t="s">
        <v>12</v>
      </c>
      <c r="D52" s="51">
        <f>D43+D45</f>
        <v>6150000</v>
      </c>
    </row>
    <row r="53" spans="1:4" ht="10.15" customHeight="1">
      <c r="A53" s="22"/>
      <c r="B53" s="22"/>
    </row>
    <row r="54" spans="1:4" ht="13.9" customHeight="1">
      <c r="A54" s="82" t="s">
        <v>13</v>
      </c>
      <c r="B54" s="82"/>
      <c r="C54" s="82"/>
      <c r="D54" s="82"/>
    </row>
    <row r="55" spans="1:4" ht="11.45" customHeight="1">
      <c r="A55" s="35"/>
      <c r="B55" s="35"/>
    </row>
    <row r="56" spans="1:4" ht="13.9" customHeight="1" thickBot="1">
      <c r="B56" s="13"/>
      <c r="D56" s="13" t="s">
        <v>14</v>
      </c>
    </row>
    <row r="57" spans="1:4" ht="15.75">
      <c r="A57" s="78" t="s">
        <v>20</v>
      </c>
      <c r="B57" s="78" t="s">
        <v>15</v>
      </c>
      <c r="C57" s="36" t="s">
        <v>5</v>
      </c>
      <c r="D57" s="80" t="s">
        <v>6</v>
      </c>
    </row>
    <row r="58" spans="1:4" ht="35.450000000000003" customHeight="1" thickBot="1">
      <c r="A58" s="79"/>
      <c r="B58" s="79"/>
      <c r="C58" s="37" t="s">
        <v>16</v>
      </c>
      <c r="D58" s="81"/>
    </row>
    <row r="59" spans="1:4" ht="19.899999999999999" customHeight="1" thickBot="1">
      <c r="A59" s="59">
        <v>1</v>
      </c>
      <c r="B59" s="37">
        <v>2</v>
      </c>
      <c r="C59" s="37">
        <v>3</v>
      </c>
      <c r="D59" s="37">
        <v>4</v>
      </c>
    </row>
    <row r="60" spans="1:4" ht="22.15" customHeight="1" thickBot="1">
      <c r="A60" s="87" t="s">
        <v>17</v>
      </c>
      <c r="B60" s="88"/>
      <c r="C60" s="88"/>
      <c r="D60" s="88"/>
    </row>
    <row r="61" spans="1:4" ht="18" hidden="1" customHeight="1" thickBot="1">
      <c r="A61" s="38"/>
      <c r="B61" s="39">
        <v>9770</v>
      </c>
      <c r="C61" s="40" t="s">
        <v>31</v>
      </c>
      <c r="D61" s="41">
        <f>D62</f>
        <v>50000</v>
      </c>
    </row>
    <row r="62" spans="1:4" ht="91.15" hidden="1" customHeight="1" thickBot="1">
      <c r="A62" s="33">
        <v>3719770</v>
      </c>
      <c r="B62" s="34">
        <v>9770</v>
      </c>
      <c r="C62" s="42" t="s">
        <v>40</v>
      </c>
      <c r="D62" s="21">
        <f>D63</f>
        <v>50000</v>
      </c>
    </row>
    <row r="63" spans="1:4" ht="24.75" hidden="1" customHeight="1" thickBot="1">
      <c r="A63" s="32" t="s">
        <v>46</v>
      </c>
      <c r="B63" s="28">
        <v>9770</v>
      </c>
      <c r="C63" s="29" t="s">
        <v>45</v>
      </c>
      <c r="D63" s="30">
        <v>50000</v>
      </c>
    </row>
    <row r="64" spans="1:4" ht="56.45" customHeight="1" thickBot="1">
      <c r="A64" s="38"/>
      <c r="B64" s="39">
        <v>9800</v>
      </c>
      <c r="C64" s="40" t="s">
        <v>32</v>
      </c>
      <c r="D64" s="41">
        <f>D65</f>
        <v>3189000</v>
      </c>
    </row>
    <row r="65" spans="1:8" ht="24" customHeight="1" thickBot="1">
      <c r="A65" s="61" t="s">
        <v>47</v>
      </c>
      <c r="B65" s="62">
        <v>9800</v>
      </c>
      <c r="C65" s="63" t="s">
        <v>28</v>
      </c>
      <c r="D65" s="41">
        <f>D67+D71+D73+D75+D69+D77+D79</f>
        <v>3189000</v>
      </c>
    </row>
    <row r="66" spans="1:8" ht="169.5" hidden="1" thickBot="1">
      <c r="A66" s="33">
        <v>3719800</v>
      </c>
      <c r="B66" s="34">
        <v>9800</v>
      </c>
      <c r="C66" s="31" t="s">
        <v>42</v>
      </c>
      <c r="D66" s="17">
        <f>D67</f>
        <v>300000</v>
      </c>
    </row>
    <row r="67" spans="1:8" ht="19.5" hidden="1" thickBot="1">
      <c r="A67" s="32" t="s">
        <v>47</v>
      </c>
      <c r="B67" s="28">
        <v>9800</v>
      </c>
      <c r="C67" s="43" t="s">
        <v>28</v>
      </c>
      <c r="D67" s="30">
        <v>300000</v>
      </c>
    </row>
    <row r="68" spans="1:8" ht="150.75" hidden="1" thickBot="1">
      <c r="A68" s="52">
        <v>3719800</v>
      </c>
      <c r="B68" s="53">
        <v>9800</v>
      </c>
      <c r="C68" s="31" t="s">
        <v>50</v>
      </c>
      <c r="D68" s="17">
        <f>700000+1000000</f>
        <v>1700000</v>
      </c>
    </row>
    <row r="69" spans="1:8" ht="19.5" hidden="1" thickBot="1">
      <c r="A69" s="32" t="s">
        <v>47</v>
      </c>
      <c r="B69" s="28">
        <v>9800</v>
      </c>
      <c r="C69" s="43" t="s">
        <v>28</v>
      </c>
      <c r="D69" s="30">
        <f>D68</f>
        <v>1700000</v>
      </c>
    </row>
    <row r="70" spans="1:8" ht="132" hidden="1" customHeight="1" thickBot="1">
      <c r="A70" s="33">
        <v>3719800</v>
      </c>
      <c r="B70" s="34">
        <v>9800</v>
      </c>
      <c r="C70" s="44" t="s">
        <v>44</v>
      </c>
      <c r="D70" s="45">
        <f>D71</f>
        <v>319000</v>
      </c>
      <c r="G70" s="66"/>
      <c r="H70" s="66"/>
    </row>
    <row r="71" spans="1:8" ht="19.5" hidden="1" thickBot="1">
      <c r="A71" s="32" t="s">
        <v>47</v>
      </c>
      <c r="B71" s="28">
        <v>9800</v>
      </c>
      <c r="C71" s="43" t="s">
        <v>28</v>
      </c>
      <c r="D71" s="30">
        <v>319000</v>
      </c>
      <c r="G71" s="23"/>
      <c r="H71" s="23"/>
    </row>
    <row r="72" spans="1:8" ht="132" hidden="1" thickBot="1">
      <c r="A72" s="33">
        <v>3719800</v>
      </c>
      <c r="B72" s="34">
        <v>9800</v>
      </c>
      <c r="C72" s="31" t="s">
        <v>41</v>
      </c>
      <c r="D72" s="17">
        <f>D73</f>
        <v>120000</v>
      </c>
    </row>
    <row r="73" spans="1:8" ht="19.5" hidden="1" thickBot="1">
      <c r="A73" s="32" t="s">
        <v>47</v>
      </c>
      <c r="B73" s="28">
        <v>9800</v>
      </c>
      <c r="C73" s="43" t="s">
        <v>28</v>
      </c>
      <c r="D73" s="30">
        <v>120000</v>
      </c>
    </row>
    <row r="74" spans="1:8" ht="148.9" hidden="1" customHeight="1" thickBot="1">
      <c r="A74" s="33">
        <v>3719800</v>
      </c>
      <c r="B74" s="34">
        <v>9800</v>
      </c>
      <c r="C74" s="31" t="s">
        <v>43</v>
      </c>
      <c r="D74" s="17">
        <f>D75</f>
        <v>600000</v>
      </c>
    </row>
    <row r="75" spans="1:8" ht="19.5" hidden="1" thickBot="1">
      <c r="A75" s="32" t="s">
        <v>47</v>
      </c>
      <c r="B75" s="28">
        <v>9800</v>
      </c>
      <c r="C75" s="43" t="s">
        <v>28</v>
      </c>
      <c r="D75" s="30">
        <v>600000</v>
      </c>
    </row>
    <row r="76" spans="1:8" ht="146.44999999999999" hidden="1" customHeight="1" thickBot="1">
      <c r="A76" s="54">
        <v>3719800</v>
      </c>
      <c r="B76" s="55">
        <v>9800</v>
      </c>
      <c r="C76" s="31" t="s">
        <v>59</v>
      </c>
      <c r="D76" s="56">
        <f>D77</f>
        <v>0</v>
      </c>
    </row>
    <row r="77" spans="1:8" ht="19.5" hidden="1" thickBot="1">
      <c r="A77" s="32" t="s">
        <v>29</v>
      </c>
      <c r="B77" s="28">
        <v>9800</v>
      </c>
      <c r="C77" s="43" t="s">
        <v>28</v>
      </c>
      <c r="D77" s="30">
        <f>300000-300000</f>
        <v>0</v>
      </c>
    </row>
    <row r="78" spans="1:8" ht="57" thickBot="1">
      <c r="A78" s="54">
        <v>3719800</v>
      </c>
      <c r="B78" s="55">
        <v>9800</v>
      </c>
      <c r="C78" s="31" t="s">
        <v>73</v>
      </c>
      <c r="D78" s="56">
        <f>D79</f>
        <v>150000</v>
      </c>
    </row>
    <row r="79" spans="1:8" ht="19.5" thickBot="1">
      <c r="A79" s="32" t="s">
        <v>29</v>
      </c>
      <c r="B79" s="28">
        <v>9800</v>
      </c>
      <c r="C79" s="43" t="s">
        <v>28</v>
      </c>
      <c r="D79" s="30">
        <f>150000</f>
        <v>150000</v>
      </c>
    </row>
    <row r="80" spans="1:8" ht="19.5" thickBot="1">
      <c r="A80" s="87" t="s">
        <v>18</v>
      </c>
      <c r="B80" s="88"/>
      <c r="C80" s="88"/>
      <c r="D80" s="88"/>
    </row>
    <row r="81" spans="1:5" ht="77.099999999999994" customHeight="1" thickBot="1">
      <c r="A81" s="54">
        <v>3719800</v>
      </c>
      <c r="B81" s="55">
        <v>9800</v>
      </c>
      <c r="C81" s="31" t="s">
        <v>74</v>
      </c>
      <c r="D81" s="56">
        <f>D82</f>
        <v>16650000</v>
      </c>
    </row>
    <row r="82" spans="1:5" ht="19.5" thickBot="1">
      <c r="A82" s="32" t="s">
        <v>29</v>
      </c>
      <c r="B82" s="28">
        <v>9800</v>
      </c>
      <c r="C82" s="43" t="s">
        <v>28</v>
      </c>
      <c r="D82" s="30">
        <f>11200000+4850000+600000</f>
        <v>16650000</v>
      </c>
    </row>
    <row r="83" spans="1:5" ht="21.75" customHeight="1" thickBot="1">
      <c r="A83" s="14" t="s">
        <v>9</v>
      </c>
      <c r="B83" s="37"/>
      <c r="C83" s="64" t="s">
        <v>10</v>
      </c>
      <c r="D83" s="51">
        <f>D84+D85</f>
        <v>19889000</v>
      </c>
      <c r="E83" s="27"/>
    </row>
    <row r="84" spans="1:5" ht="19.5" thickBot="1">
      <c r="A84" s="14" t="s">
        <v>9</v>
      </c>
      <c r="B84" s="37"/>
      <c r="C84" s="64" t="s">
        <v>11</v>
      </c>
      <c r="D84" s="19">
        <f>D61+D64</f>
        <v>3239000</v>
      </c>
    </row>
    <row r="85" spans="1:5" ht="19.5" thickBot="1">
      <c r="A85" s="14" t="s">
        <v>9</v>
      </c>
      <c r="B85" s="37"/>
      <c r="C85" s="64" t="s">
        <v>12</v>
      </c>
      <c r="D85" s="19">
        <f>D81</f>
        <v>16650000</v>
      </c>
    </row>
    <row r="87" spans="1:5" ht="18.75">
      <c r="A87" s="46" t="s">
        <v>64</v>
      </c>
      <c r="B87" s="47"/>
      <c r="C87" s="47"/>
      <c r="D87" s="48" t="s">
        <v>65</v>
      </c>
    </row>
    <row r="89" spans="1:5" ht="15.75">
      <c r="A89" s="5"/>
    </row>
  </sheetData>
  <mergeCells count="48">
    <mergeCell ref="A80:D80"/>
    <mergeCell ref="A60:D60"/>
    <mergeCell ref="B33:C33"/>
    <mergeCell ref="B34:C34"/>
    <mergeCell ref="B37:C37"/>
    <mergeCell ref="B43:C43"/>
    <mergeCell ref="B44:C44"/>
    <mergeCell ref="A57:A58"/>
    <mergeCell ref="B46:C46"/>
    <mergeCell ref="B47:C47"/>
    <mergeCell ref="B39:C39"/>
    <mergeCell ref="B38:C38"/>
    <mergeCell ref="A7:D7"/>
    <mergeCell ref="D1:E1"/>
    <mergeCell ref="A5:D5"/>
    <mergeCell ref="A8:D8"/>
    <mergeCell ref="A6:D6"/>
    <mergeCell ref="A12:D12"/>
    <mergeCell ref="B15:C16"/>
    <mergeCell ref="B17:C17"/>
    <mergeCell ref="B57:B58"/>
    <mergeCell ref="D57:D58"/>
    <mergeCell ref="A54:D54"/>
    <mergeCell ref="D15:D16"/>
    <mergeCell ref="A18:D18"/>
    <mergeCell ref="A42:D42"/>
    <mergeCell ref="B36:C36"/>
    <mergeCell ref="B35:C35"/>
    <mergeCell ref="B29:C29"/>
    <mergeCell ref="B20:C20"/>
    <mergeCell ref="B21:C21"/>
    <mergeCell ref="B22:C22"/>
    <mergeCell ref="B45:C45"/>
    <mergeCell ref="B19:C19"/>
    <mergeCell ref="G70:H70"/>
    <mergeCell ref="B32:C32"/>
    <mergeCell ref="B30:C30"/>
    <mergeCell ref="B23:C23"/>
    <mergeCell ref="B24:C24"/>
    <mergeCell ref="B31:C31"/>
    <mergeCell ref="B25:C25"/>
    <mergeCell ref="B26:C26"/>
    <mergeCell ref="B27:C27"/>
    <mergeCell ref="B28:C28"/>
    <mergeCell ref="B40:C40"/>
    <mergeCell ref="B41:C41"/>
    <mergeCell ref="B48:C48"/>
    <mergeCell ref="B49:C49"/>
  </mergeCells>
  <pageMargins left="0.94488188976377963" right="0.15748031496062992" top="0.35433070866141736" bottom="0.74803149606299213" header="0.31496062992125984" footer="0.31496062992125984"/>
  <pageSetup paperSize="9" scale="64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2023-08-01T06:29:16Z</cp:lastPrinted>
  <dcterms:created xsi:type="dcterms:W3CDTF">2020-12-08T17:39:33Z</dcterms:created>
  <dcterms:modified xsi:type="dcterms:W3CDTF">2023-08-02T05:47:32Z</dcterms:modified>
</cp:coreProperties>
</file>